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4802F11-B8C4-4562-BCC7-C1A44A0D0E55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Лист 1" sheetId="8" r:id="rId1"/>
  </sheets>
  <calcPr calcId="191029"/>
</workbook>
</file>

<file path=xl/calcChain.xml><?xml version="1.0" encoding="utf-8"?>
<calcChain xmlns="http://schemas.openxmlformats.org/spreadsheetml/2006/main">
  <c r="H14" i="8" l="1"/>
  <c r="H9" i="8"/>
  <c r="H12" i="8" l="1"/>
  <c r="H15" i="8" l="1"/>
  <c r="H24" i="8"/>
  <c r="G24" i="8"/>
  <c r="I15" i="8" l="1"/>
  <c r="J15" i="8"/>
  <c r="K15" i="8"/>
  <c r="L15" i="8"/>
  <c r="G15" i="8"/>
  <c r="F14" i="8"/>
  <c r="F13" i="8" l="1"/>
  <c r="F24" i="8" l="1"/>
  <c r="F9" i="8" l="1"/>
  <c r="F10" i="8" l="1"/>
  <c r="F12" i="8"/>
  <c r="F15" i="8" s="1"/>
  <c r="F17" i="8"/>
  <c r="F18" i="8" s="1"/>
  <c r="F19" i="8" l="1"/>
  <c r="L18" i="8" l="1"/>
  <c r="K18" i="8"/>
  <c r="J18" i="8"/>
  <c r="I18" i="8"/>
  <c r="H18" i="8"/>
  <c r="G18" i="8"/>
  <c r="G10" i="8"/>
  <c r="G19" i="8" l="1"/>
  <c r="G23" i="8" s="1"/>
  <c r="I10" i="8"/>
  <c r="J10" i="8"/>
  <c r="K10" i="8"/>
  <c r="L10" i="8"/>
  <c r="L19" i="8" l="1"/>
  <c r="L23" i="8" s="1"/>
  <c r="K19" i="8"/>
  <c r="K23" i="8" s="1"/>
  <c r="J19" i="8"/>
  <c r="J23" i="8" s="1"/>
  <c r="I19" i="8"/>
  <c r="I23" i="8" s="1"/>
  <c r="H10" i="8"/>
  <c r="H19" i="8" l="1"/>
  <c r="H23" i="8" s="1"/>
  <c r="F23" i="8" s="1"/>
</calcChain>
</file>

<file path=xl/sharedStrings.xml><?xml version="1.0" encoding="utf-8"?>
<sst xmlns="http://schemas.openxmlformats.org/spreadsheetml/2006/main" count="54" uniqueCount="50">
  <si>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</si>
  <si>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</si>
  <si>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</si>
  <si>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</si>
  <si>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</si>
  <si>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</si>
  <si>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</si>
  <si>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Бюджет МО "Нижнеилимский район"</t>
  </si>
  <si>
    <t>Цель: повышение оперативности реагирования в решении вопросов местного значения муниципального образования "Нижнеилимский район" по предупреждению и ликвидации последствий чрезвычайных ситуаций в границах муниципального района</t>
  </si>
  <si>
    <t>МКУ "ЕДДС"</t>
  </si>
  <si>
    <t>1.2</t>
  </si>
  <si>
    <t>1.3</t>
  </si>
  <si>
    <t>1.2.1</t>
  </si>
  <si>
    <t>1.2.2</t>
  </si>
  <si>
    <t>1.3.1</t>
  </si>
  <si>
    <t>Содержание и эксплуатационно-техническое обслуживание системы обеспечения вызова экстренных оперативных служб по единому номеру "112"</t>
  </si>
  <si>
    <t>2025 год</t>
  </si>
  <si>
    <t>2026 год</t>
  </si>
  <si>
    <t>2027 год</t>
  </si>
  <si>
    <t>2028 год</t>
  </si>
  <si>
    <t>2029 год</t>
  </si>
  <si>
    <t>2024  год</t>
  </si>
  <si>
    <t>Участие в решении вопросов в области мероприятий по гражданской обороне, защите населения и территории от чрезвычайных ситуаций природного и техногенного характера (Железногорск-Илимское ГП)</t>
  </si>
  <si>
    <t>Задача 1. Реализация государственной политики в области пожарной безопасности</t>
  </si>
  <si>
    <t>Обеспечение деятельности МКУ "ЕДДС"</t>
  </si>
  <si>
    <t>Задача 3. Выполнение переданных полномочий поселений</t>
  </si>
  <si>
    <t>Итого по задаче 1:</t>
  </si>
  <si>
    <t>Итого по задаче 2:</t>
  </si>
  <si>
    <t>Итого по задаче 3: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</si>
  <si>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</si>
  <si>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</si>
  <si>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</si>
  <si>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Иркутской области</t>
  </si>
  <si>
    <t>бюджет МО "Нижнеилимский район"</t>
  </si>
  <si>
    <t>1</t>
  </si>
  <si>
    <t>1.1</t>
  </si>
  <si>
    <t>1.1.1</t>
  </si>
  <si>
    <t>безвозмездные перечисления бюджетов поселений</t>
  </si>
  <si>
    <t>Снижение количества техногенных пожаров</t>
  </si>
  <si>
    <t>Доля освоенных бюджетных средств</t>
  </si>
  <si>
    <t>Система мероприятий подпрограммы 3 "Развитие единой дежурно-диспетчерской службы Нижнеилимского района и обеспечение пожарной безопасности"</t>
  </si>
  <si>
    <t>Справочно: инвестиционные расходы</t>
  </si>
  <si>
    <t>Справочно: публичные нормативные обязательства</t>
  </si>
  <si>
    <t>Снижение количества людей пострадавших на  техногенных пожарах</t>
  </si>
  <si>
    <t>Задача 2. Повышение готовности органов местного самоуправления Нижнеилимского района и служб Нижнеилимского района к реагированию на угрозы возникновения или возникновение чрезвычайных ситуаций природного и техногенного характера, эффективности взаимодействия привлекаемых сил и средств  РСЧС, в том числе экстренных оперативных служб, организаций (объектов) при совместных действиях по предупреждению и ликвидации ЧС (происшествий)</t>
  </si>
  <si>
    <t>1.2.3</t>
  </si>
  <si>
    <t>Обеспечение работоспособности и обслуживание каналов связи системы оповещения</t>
  </si>
  <si>
    <t>Строительство депо в п. Видим</t>
  </si>
  <si>
    <t>Приложение 3                                                                                                                       к муниципальной программе "Безопасность Нижнеилимского муниципального района на 2024-2029 гг."</t>
  </si>
  <si>
    <t>Мэр округа                                                                                                                             П.Н. Березовский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</si>
</sst>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\ _₽_-;\-* #,##0.0\ _₽_-;_-* &quot;-&quot;?\ _₽_-;_-@_-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167" fontId="8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justify" vertical="center"/>
    </xf>
    <xf numFmtId="49" fontId="3" fillId="0" borderId="0" xfId="0" applyNumberFormat="1" applyFont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7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vertical="center" wrapText="1"/>
    </xf>
    <xf numFmtId="165" fontId="14" fillId="3" borderId="1" xfId="0" applyNumberFormat="1" applyFont="1" applyFill="1" applyBorder="1" applyAlignment="1">
      <alignment horizontal="justify" vertical="center" wrapText="1"/>
    </xf>
    <xf numFmtId="0" fontId="14" fillId="3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7" fontId="14" fillId="3" borderId="1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justify" vertical="center" wrapText="1"/>
    </xf>
    <xf numFmtId="167" fontId="15" fillId="2" borderId="1" xfId="0" applyNumberFormat="1" applyFont="1" applyFill="1" applyBorder="1" applyAlignment="1">
      <alignment horizontal="center" vertical="center"/>
    </xf>
    <xf numFmtId="167" fontId="8" fillId="2" borderId="1" xfId="0" applyNumberFormat="1" applyFont="1" applyFill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167" fontId="13" fillId="0" borderId="3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2" xfId="0" applyNumberFormat="1" applyFont="1" applyFill="1" applyBorder="1" applyAlignment="1">
      <alignment horizontal="center" vertical="top" wrapText="1"/>
    </xf>
    <xf numFmtId="0" fontId="14" fillId="3" borderId="7" xfId="0" applyNumberFormat="1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5" xfId="0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tabSelected="1" topLeftCell="A13" zoomScaleSheetLayoutView="80" workbookViewId="0">
      <selection activeCell="A31" sqref="A31"/>
    </sheetView>
  </sheetViews>
  <sheetFormatPr defaultRowHeight="15" x14ac:dyDescent="0.25"/>
  <cols>
    <col min="1" max="1" width="7.42578125" style="10" customWidth="1"/>
    <col min="2" max="2" width="11.7109375" style="2" customWidth="1"/>
    <col min="3" max="3" width="31.42578125" style="2" customWidth="1"/>
    <col min="4" max="4" width="12.140625" style="2" customWidth="1"/>
    <col min="5" max="5" width="16.140625" style="2" customWidth="1"/>
    <col min="6" max="6" width="14" style="17" customWidth="1"/>
    <col min="7" max="7" width="10.140625" style="16" customWidth="1"/>
    <col min="8" max="8" width="10.140625" style="17" customWidth="1"/>
    <col min="9" max="9" width="10.28515625" style="17" customWidth="1"/>
    <col min="10" max="10" width="10.42578125" style="17" customWidth="1"/>
    <col min="11" max="11" width="9.85546875" style="17" customWidth="1"/>
    <col min="12" max="12" width="9.7109375" style="17" customWidth="1"/>
    <col min="13" max="13" width="24" style="2" customWidth="1"/>
    <col min="14" max="14" width="9.140625" style="2"/>
    <col min="15" max="16" width="11.5703125" style="2" bestFit="1" customWidth="1"/>
    <col min="17" max="16384" width="9.140625" style="2"/>
  </cols>
  <sheetData>
    <row r="1" spans="1:16" ht="57.75" customHeight="1" x14ac:dyDescent="0.25">
      <c r="A1" s="26"/>
      <c r="B1" s="27"/>
      <c r="C1" s="27"/>
      <c r="D1" s="27"/>
      <c r="E1" s="27"/>
      <c r="F1" s="28"/>
      <c r="G1" s="28"/>
      <c r="H1" s="28"/>
      <c r="I1" s="28"/>
      <c r="J1" s="58" t="s">
        <v>48</v>
      </c>
      <c r="K1" s="58"/>
      <c r="L1" s="58"/>
      <c r="M1" s="58"/>
      <c r="N1" s="1"/>
      <c r="O1" s="1"/>
      <c r="P1" s="1"/>
    </row>
    <row r="2" spans="1:16" ht="27.75" customHeight="1" x14ac:dyDescent="0.25">
      <c r="A2" s="59" t="s">
        <v>40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6" ht="8.25" customHeight="1" x14ac:dyDescent="0.25">
      <c r="A3" s="29"/>
      <c r="B3" s="30"/>
      <c r="C3" s="30"/>
      <c r="D3" s="30"/>
      <c r="E3" s="30"/>
      <c r="F3" s="31"/>
      <c r="G3" s="32"/>
      <c r="H3" s="31"/>
      <c r="I3" s="31"/>
      <c r="J3" s="31"/>
      <c r="K3" s="31"/>
      <c r="L3" s="31"/>
      <c r="M3" s="4"/>
    </row>
    <row r="4" spans="1:16" s="3" customFormat="1" ht="36" customHeight="1" x14ac:dyDescent="0.25">
      <c r="A4" s="60" t="s">
        <v>4</v>
      </c>
      <c r="B4" s="62" t="s">
        <v>6</v>
      </c>
      <c r="C4" s="62"/>
      <c r="D4" s="62" t="s">
        <v>2</v>
      </c>
      <c r="E4" s="62" t="s">
        <v>0</v>
      </c>
      <c r="F4" s="63" t="s">
        <v>5</v>
      </c>
      <c r="G4" s="65" t="s">
        <v>1</v>
      </c>
      <c r="H4" s="65"/>
      <c r="I4" s="65"/>
      <c r="J4" s="65"/>
      <c r="K4" s="65"/>
      <c r="L4" s="65"/>
      <c r="M4" s="62" t="s">
        <v>3</v>
      </c>
    </row>
    <row r="5" spans="1:16" s="3" customFormat="1" ht="41.25" customHeight="1" x14ac:dyDescent="0.25">
      <c r="A5" s="61"/>
      <c r="B5" s="62"/>
      <c r="C5" s="62"/>
      <c r="D5" s="62"/>
      <c r="E5" s="62"/>
      <c r="F5" s="64"/>
      <c r="G5" s="33" t="s">
        <v>21</v>
      </c>
      <c r="H5" s="33" t="s">
        <v>16</v>
      </c>
      <c r="I5" s="33" t="s">
        <v>17</v>
      </c>
      <c r="J5" s="33" t="s">
        <v>18</v>
      </c>
      <c r="K5" s="33" t="s">
        <v>19</v>
      </c>
      <c r="L5" s="33" t="s">
        <v>20</v>
      </c>
      <c r="M5" s="62"/>
    </row>
    <row r="6" spans="1:16" s="18" customFormat="1" ht="12.75" x14ac:dyDescent="0.25">
      <c r="A6" s="34">
        <v>1</v>
      </c>
      <c r="B6" s="84">
        <v>2</v>
      </c>
      <c r="C6" s="84"/>
      <c r="D6" s="34">
        <v>3</v>
      </c>
      <c r="E6" s="34">
        <v>4</v>
      </c>
      <c r="F6" s="34">
        <v>5</v>
      </c>
      <c r="G6" s="35">
        <v>6</v>
      </c>
      <c r="H6" s="35">
        <v>7</v>
      </c>
      <c r="I6" s="35">
        <v>8</v>
      </c>
      <c r="J6" s="35">
        <v>9</v>
      </c>
      <c r="K6" s="35">
        <v>10</v>
      </c>
      <c r="L6" s="35">
        <v>11</v>
      </c>
      <c r="M6" s="34">
        <v>14</v>
      </c>
    </row>
    <row r="7" spans="1:16" ht="40.5" customHeight="1" x14ac:dyDescent="0.25">
      <c r="A7" s="36" t="s">
        <v>34</v>
      </c>
      <c r="B7" s="85" t="s">
        <v>8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spans="1:16" ht="30" customHeight="1" x14ac:dyDescent="0.25">
      <c r="A8" s="37" t="s">
        <v>35</v>
      </c>
      <c r="B8" s="85" t="s">
        <v>23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spans="1:16" ht="45.75" customHeight="1" x14ac:dyDescent="0.25">
      <c r="A9" s="37" t="s">
        <v>36</v>
      </c>
      <c r="B9" s="73" t="s">
        <v>24</v>
      </c>
      <c r="C9" s="75"/>
      <c r="D9" s="38" t="s">
        <v>9</v>
      </c>
      <c r="E9" s="38" t="s">
        <v>7</v>
      </c>
      <c r="F9" s="39">
        <f>SUM(G9:L9)</f>
        <v>308665.7</v>
      </c>
      <c r="G9" s="40">
        <v>49004.2</v>
      </c>
      <c r="H9" s="41">
        <f>53748.5+7253.5-650.1</f>
        <v>60351.9</v>
      </c>
      <c r="I9" s="41">
        <v>46580</v>
      </c>
      <c r="J9" s="41">
        <v>46580</v>
      </c>
      <c r="K9" s="41">
        <v>56074.8</v>
      </c>
      <c r="L9" s="40">
        <v>50074.8</v>
      </c>
      <c r="M9" s="42" t="s">
        <v>38</v>
      </c>
    </row>
    <row r="10" spans="1:16" ht="18" customHeight="1" x14ac:dyDescent="0.25">
      <c r="A10" s="43"/>
      <c r="B10" s="70" t="s">
        <v>26</v>
      </c>
      <c r="C10" s="71"/>
      <c r="D10" s="71"/>
      <c r="E10" s="72"/>
      <c r="F10" s="39">
        <f>F9</f>
        <v>308665.7</v>
      </c>
      <c r="G10" s="39">
        <f t="shared" ref="G10:L10" si="0">G9</f>
        <v>49004.2</v>
      </c>
      <c r="H10" s="39">
        <f t="shared" si="0"/>
        <v>60351.9</v>
      </c>
      <c r="I10" s="39">
        <f t="shared" si="0"/>
        <v>46580</v>
      </c>
      <c r="J10" s="39">
        <f t="shared" si="0"/>
        <v>46580</v>
      </c>
      <c r="K10" s="39">
        <f t="shared" si="0"/>
        <v>56074.8</v>
      </c>
      <c r="L10" s="39">
        <f t="shared" si="0"/>
        <v>50074.8</v>
      </c>
      <c r="M10" s="44"/>
      <c r="N10" s="20"/>
      <c r="O10" s="21"/>
    </row>
    <row r="11" spans="1:16" ht="46.5" customHeight="1" x14ac:dyDescent="0.25">
      <c r="A11" s="43" t="s">
        <v>10</v>
      </c>
      <c r="B11" s="66" t="s">
        <v>44</v>
      </c>
      <c r="C11" s="67"/>
      <c r="D11" s="67"/>
      <c r="E11" s="67"/>
      <c r="F11" s="68"/>
      <c r="G11" s="68"/>
      <c r="H11" s="68"/>
      <c r="I11" s="68"/>
      <c r="J11" s="68"/>
      <c r="K11" s="68"/>
      <c r="L11" s="68"/>
      <c r="M11" s="69"/>
      <c r="N11" s="20"/>
      <c r="O11" s="21"/>
    </row>
    <row r="12" spans="1:16" s="6" customFormat="1" ht="57.75" customHeight="1" x14ac:dyDescent="0.25">
      <c r="A12" s="37" t="s">
        <v>12</v>
      </c>
      <c r="B12" s="73" t="s">
        <v>15</v>
      </c>
      <c r="C12" s="75"/>
      <c r="D12" s="38" t="s">
        <v>9</v>
      </c>
      <c r="E12" s="38"/>
      <c r="F12" s="39">
        <f>SUM(G12:L12)</f>
        <v>704.8</v>
      </c>
      <c r="G12" s="45">
        <v>175.1</v>
      </c>
      <c r="H12" s="45">
        <f>183.1+125</f>
        <v>308.10000000000002</v>
      </c>
      <c r="I12" s="45">
        <v>0</v>
      </c>
      <c r="J12" s="45">
        <v>0</v>
      </c>
      <c r="K12" s="45">
        <v>110.8</v>
      </c>
      <c r="L12" s="45">
        <v>110.8</v>
      </c>
      <c r="M12" s="76" t="s">
        <v>43</v>
      </c>
      <c r="N12" s="19"/>
      <c r="O12" s="19"/>
    </row>
    <row r="13" spans="1:16" s="6" customFormat="1" ht="48" customHeight="1" x14ac:dyDescent="0.25">
      <c r="A13" s="37" t="s">
        <v>13</v>
      </c>
      <c r="B13" s="73" t="s">
        <v>46</v>
      </c>
      <c r="C13" s="75"/>
      <c r="D13" s="38" t="s">
        <v>9</v>
      </c>
      <c r="E13" s="46"/>
      <c r="F13" s="39">
        <f>SUM(G13:L13)</f>
        <v>2041.5</v>
      </c>
      <c r="G13" s="45">
        <v>581.79999999999995</v>
      </c>
      <c r="H13" s="45">
        <v>620.9</v>
      </c>
      <c r="I13" s="45">
        <v>0</v>
      </c>
      <c r="J13" s="45">
        <v>0</v>
      </c>
      <c r="K13" s="45">
        <v>419.4</v>
      </c>
      <c r="L13" s="45">
        <v>419.4</v>
      </c>
      <c r="M13" s="77"/>
    </row>
    <row r="14" spans="1:16" s="6" customFormat="1" ht="48" customHeight="1" x14ac:dyDescent="0.25">
      <c r="A14" s="37" t="s">
        <v>45</v>
      </c>
      <c r="B14" s="73" t="s">
        <v>47</v>
      </c>
      <c r="C14" s="79"/>
      <c r="D14" s="38" t="s">
        <v>9</v>
      </c>
      <c r="E14" s="46"/>
      <c r="F14" s="39">
        <f>SUM(G14:L14)</f>
        <v>8890.1</v>
      </c>
      <c r="G14" s="45">
        <v>2027.7</v>
      </c>
      <c r="H14" s="45">
        <f>5407.2+1599.1-143.9</f>
        <v>6862.4</v>
      </c>
      <c r="I14" s="45"/>
      <c r="J14" s="45"/>
      <c r="K14" s="45"/>
      <c r="L14" s="45"/>
      <c r="M14" s="78"/>
    </row>
    <row r="15" spans="1:16" s="7" customFormat="1" ht="18" customHeight="1" x14ac:dyDescent="0.25">
      <c r="A15" s="43"/>
      <c r="B15" s="70" t="s">
        <v>27</v>
      </c>
      <c r="C15" s="71"/>
      <c r="D15" s="71"/>
      <c r="E15" s="72"/>
      <c r="F15" s="39">
        <f>F12+F13+F14</f>
        <v>11636.400000000001</v>
      </c>
      <c r="G15" s="39">
        <f>G12+G13+G14</f>
        <v>2784.6</v>
      </c>
      <c r="H15" s="39">
        <f>H12+H13+H14</f>
        <v>7791.4</v>
      </c>
      <c r="I15" s="39">
        <f t="shared" ref="I15:L15" si="1">I12+I13+I14</f>
        <v>0</v>
      </c>
      <c r="J15" s="39">
        <f t="shared" si="1"/>
        <v>0</v>
      </c>
      <c r="K15" s="39">
        <f t="shared" si="1"/>
        <v>530.19999999999993</v>
      </c>
      <c r="L15" s="39">
        <f t="shared" si="1"/>
        <v>530.19999999999993</v>
      </c>
      <c r="M15" s="47"/>
    </row>
    <row r="16" spans="1:16" s="11" customFormat="1" ht="18" customHeight="1" x14ac:dyDescent="0.25">
      <c r="A16" s="43" t="s">
        <v>11</v>
      </c>
      <c r="B16" s="73" t="s">
        <v>25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  <c r="O16" s="12"/>
      <c r="P16" s="13"/>
    </row>
    <row r="17" spans="1:16" s="5" customFormat="1" ht="73.5" customHeight="1" x14ac:dyDescent="0.25">
      <c r="A17" s="43" t="s">
        <v>14</v>
      </c>
      <c r="B17" s="73" t="s">
        <v>22</v>
      </c>
      <c r="C17" s="75"/>
      <c r="D17" s="38" t="s">
        <v>9</v>
      </c>
      <c r="E17" s="38"/>
      <c r="F17" s="39">
        <f>SUM(G17:L17)</f>
        <v>5053.1000000000004</v>
      </c>
      <c r="G17" s="45">
        <v>2323.9</v>
      </c>
      <c r="H17" s="45">
        <v>2729.2</v>
      </c>
      <c r="I17" s="45">
        <v>0</v>
      </c>
      <c r="J17" s="45">
        <v>0</v>
      </c>
      <c r="K17" s="45">
        <v>0</v>
      </c>
      <c r="L17" s="45">
        <v>0</v>
      </c>
      <c r="M17" s="42" t="s">
        <v>39</v>
      </c>
      <c r="O17" s="8"/>
      <c r="P17" s="9"/>
    </row>
    <row r="18" spans="1:16" s="7" customFormat="1" ht="19.5" customHeight="1" x14ac:dyDescent="0.25">
      <c r="A18" s="43"/>
      <c r="B18" s="70" t="s">
        <v>28</v>
      </c>
      <c r="C18" s="71"/>
      <c r="D18" s="71"/>
      <c r="E18" s="72"/>
      <c r="F18" s="39">
        <f>F17</f>
        <v>5053.1000000000004</v>
      </c>
      <c r="G18" s="39">
        <f t="shared" ref="G18:L18" si="2">G17</f>
        <v>2323.9</v>
      </c>
      <c r="H18" s="39">
        <f t="shared" si="2"/>
        <v>2729.2</v>
      </c>
      <c r="I18" s="39">
        <f t="shared" si="2"/>
        <v>0</v>
      </c>
      <c r="J18" s="39">
        <f t="shared" si="2"/>
        <v>0</v>
      </c>
      <c r="K18" s="39">
        <f t="shared" si="2"/>
        <v>0</v>
      </c>
      <c r="L18" s="39">
        <f t="shared" si="2"/>
        <v>0</v>
      </c>
      <c r="M18" s="47"/>
    </row>
    <row r="19" spans="1:16" s="7" customFormat="1" ht="22.5" customHeight="1" x14ac:dyDescent="0.25">
      <c r="A19" s="70" t="s">
        <v>29</v>
      </c>
      <c r="B19" s="71"/>
      <c r="C19" s="71"/>
      <c r="D19" s="71"/>
      <c r="E19" s="72"/>
      <c r="F19" s="48">
        <f>F10+F15+F18</f>
        <v>325355.2</v>
      </c>
      <c r="G19" s="49">
        <f>G10+G15+G18</f>
        <v>54112.7</v>
      </c>
      <c r="H19" s="49">
        <f t="shared" ref="H19:L19" si="3">H10+H15+H18</f>
        <v>70872.5</v>
      </c>
      <c r="I19" s="49">
        <f t="shared" si="3"/>
        <v>46580</v>
      </c>
      <c r="J19" s="49">
        <f t="shared" si="3"/>
        <v>46580</v>
      </c>
      <c r="K19" s="49">
        <f t="shared" si="3"/>
        <v>56605</v>
      </c>
      <c r="L19" s="49">
        <f t="shared" si="3"/>
        <v>50605</v>
      </c>
      <c r="M19" s="47"/>
    </row>
    <row r="20" spans="1:16" s="7" customFormat="1" ht="14.25" x14ac:dyDescent="0.25">
      <c r="A20" s="80" t="s">
        <v>30</v>
      </c>
      <c r="B20" s="81"/>
      <c r="C20" s="81"/>
      <c r="D20" s="81"/>
      <c r="E20" s="82"/>
      <c r="F20" s="50"/>
      <c r="G20" s="51"/>
      <c r="H20" s="50"/>
      <c r="I20" s="50"/>
      <c r="J20" s="50"/>
      <c r="K20" s="50"/>
      <c r="L20" s="50"/>
      <c r="M20" s="52"/>
    </row>
    <row r="21" spans="1:16" s="7" customFormat="1" ht="14.25" x14ac:dyDescent="0.25">
      <c r="A21" s="80" t="s">
        <v>31</v>
      </c>
      <c r="B21" s="81"/>
      <c r="C21" s="81"/>
      <c r="D21" s="81"/>
      <c r="E21" s="82"/>
      <c r="F21" s="50"/>
      <c r="G21" s="51"/>
      <c r="H21" s="50"/>
      <c r="I21" s="50"/>
      <c r="J21" s="50"/>
      <c r="K21" s="50"/>
      <c r="L21" s="50"/>
      <c r="M21" s="52"/>
    </row>
    <row r="22" spans="1:16" x14ac:dyDescent="0.25">
      <c r="A22" s="80" t="s">
        <v>32</v>
      </c>
      <c r="B22" s="81"/>
      <c r="C22" s="81"/>
      <c r="D22" s="81"/>
      <c r="E22" s="82"/>
      <c r="F22" s="53"/>
      <c r="G22" s="54"/>
      <c r="H22" s="53"/>
      <c r="I22" s="53"/>
      <c r="J22" s="53"/>
      <c r="K22" s="53"/>
      <c r="L22" s="53"/>
      <c r="M22" s="55"/>
    </row>
    <row r="23" spans="1:16" x14ac:dyDescent="0.25">
      <c r="A23" s="80" t="s">
        <v>33</v>
      </c>
      <c r="B23" s="81"/>
      <c r="C23" s="81"/>
      <c r="D23" s="81"/>
      <c r="E23" s="82"/>
      <c r="F23" s="56">
        <f>SUM(G23:L23)</f>
        <v>320302.09999999998</v>
      </c>
      <c r="G23" s="57">
        <f t="shared" ref="G23:L23" si="4">G19-G24</f>
        <v>51788.799999999996</v>
      </c>
      <c r="H23" s="57">
        <f t="shared" si="4"/>
        <v>68143.3</v>
      </c>
      <c r="I23" s="57">
        <f t="shared" si="4"/>
        <v>46580</v>
      </c>
      <c r="J23" s="57">
        <f t="shared" si="4"/>
        <v>46580</v>
      </c>
      <c r="K23" s="57">
        <f t="shared" si="4"/>
        <v>56605</v>
      </c>
      <c r="L23" s="57">
        <f t="shared" si="4"/>
        <v>50605</v>
      </c>
      <c r="M23" s="55"/>
    </row>
    <row r="24" spans="1:16" x14ac:dyDescent="0.25">
      <c r="A24" s="80" t="s">
        <v>37</v>
      </c>
      <c r="B24" s="88"/>
      <c r="C24" s="88"/>
      <c r="D24" s="88"/>
      <c r="E24" s="89"/>
      <c r="F24" s="56">
        <f>SUM(G24:L24)</f>
        <v>5053.1000000000004</v>
      </c>
      <c r="G24" s="57">
        <f>G17</f>
        <v>2323.9</v>
      </c>
      <c r="H24" s="57">
        <f>H17</f>
        <v>2729.2</v>
      </c>
      <c r="I24" s="57"/>
      <c r="J24" s="57"/>
      <c r="K24" s="57"/>
      <c r="L24" s="57"/>
      <c r="M24" s="55"/>
    </row>
    <row r="25" spans="1:16" x14ac:dyDescent="0.25">
      <c r="A25" s="80" t="s">
        <v>41</v>
      </c>
      <c r="B25" s="81"/>
      <c r="C25" s="81"/>
      <c r="D25" s="81"/>
      <c r="E25" s="82"/>
      <c r="F25" s="53"/>
      <c r="G25" s="54"/>
      <c r="H25" s="53"/>
      <c r="I25" s="53"/>
      <c r="J25" s="53"/>
      <c r="K25" s="53"/>
      <c r="L25" s="53"/>
      <c r="M25" s="55"/>
    </row>
    <row r="26" spans="1:16" x14ac:dyDescent="0.25">
      <c r="A26" s="80" t="s">
        <v>42</v>
      </c>
      <c r="B26" s="81"/>
      <c r="C26" s="81"/>
      <c r="D26" s="81"/>
      <c r="E26" s="82"/>
      <c r="F26" s="53"/>
      <c r="G26" s="54"/>
      <c r="H26" s="53"/>
      <c r="I26" s="53"/>
      <c r="J26" s="53"/>
      <c r="K26" s="53"/>
      <c r="L26" s="53"/>
      <c r="M26" s="55"/>
    </row>
    <row r="27" spans="1:16" x14ac:dyDescent="0.25">
      <c r="A27" s="22"/>
      <c r="B27" s="22"/>
      <c r="C27" s="22"/>
      <c r="D27" s="22"/>
      <c r="E27" s="22"/>
      <c r="F27" s="23"/>
      <c r="G27" s="24"/>
      <c r="H27" s="23"/>
      <c r="I27" s="23"/>
      <c r="J27" s="23"/>
      <c r="K27" s="23"/>
      <c r="L27" s="23"/>
      <c r="M27" s="25"/>
    </row>
    <row r="28" spans="1:16" x14ac:dyDescent="0.25">
      <c r="A28" s="22"/>
      <c r="B28" s="22"/>
      <c r="C28" s="22"/>
      <c r="D28" s="22"/>
      <c r="E28" s="22"/>
      <c r="F28" s="23"/>
      <c r="G28" s="24"/>
      <c r="H28" s="23"/>
      <c r="I28" s="23"/>
      <c r="J28" s="23"/>
      <c r="K28" s="23"/>
      <c r="L28" s="23"/>
      <c r="M28" s="25"/>
    </row>
    <row r="29" spans="1:16" x14ac:dyDescent="0.25">
      <c r="B29" s="4"/>
      <c r="C29" s="4"/>
      <c r="D29" s="4"/>
      <c r="E29" s="4"/>
      <c r="F29" s="15"/>
      <c r="G29" s="14"/>
      <c r="H29" s="15"/>
      <c r="I29" s="15"/>
      <c r="J29" s="15"/>
      <c r="K29" s="15"/>
      <c r="L29" s="15"/>
      <c r="M29" s="4"/>
    </row>
    <row r="30" spans="1:16" ht="18.75" x14ac:dyDescent="0.25">
      <c r="A30" s="83" t="s">
        <v>49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</row>
    <row r="31" spans="1:16" x14ac:dyDescent="0.25">
      <c r="B31" s="4"/>
      <c r="C31" s="4"/>
      <c r="D31" s="4"/>
      <c r="E31" s="4"/>
      <c r="F31" s="15"/>
      <c r="G31" s="14"/>
      <c r="H31" s="15"/>
      <c r="I31" s="15"/>
      <c r="J31" s="15"/>
      <c r="K31" s="15"/>
      <c r="L31" s="15"/>
      <c r="M31" s="4"/>
    </row>
    <row r="32" spans="1:16" x14ac:dyDescent="0.25">
      <c r="B32" s="4"/>
      <c r="C32" s="4"/>
      <c r="D32" s="4"/>
      <c r="E32" s="4"/>
      <c r="F32" s="15"/>
      <c r="G32" s="14"/>
      <c r="H32" s="15"/>
      <c r="I32" s="15"/>
      <c r="J32" s="15"/>
      <c r="K32" s="15"/>
      <c r="L32" s="15"/>
      <c r="M32" s="4"/>
    </row>
    <row r="33" spans="2:13" x14ac:dyDescent="0.25">
      <c r="B33" s="4"/>
      <c r="C33" s="4"/>
      <c r="D33" s="4"/>
      <c r="E33" s="4"/>
      <c r="F33" s="15"/>
      <c r="G33" s="14"/>
      <c r="H33" s="15"/>
      <c r="I33" s="15"/>
      <c r="J33" s="15"/>
      <c r="K33" s="15"/>
      <c r="L33" s="15"/>
      <c r="M33" s="4"/>
    </row>
    <row r="34" spans="2:13" x14ac:dyDescent="0.25">
      <c r="B34" s="4"/>
      <c r="C34" s="4"/>
      <c r="D34" s="4"/>
      <c r="E34" s="4"/>
      <c r="F34" s="15"/>
      <c r="G34" s="14"/>
      <c r="H34" s="15"/>
      <c r="I34" s="15"/>
      <c r="J34" s="15"/>
      <c r="K34" s="15"/>
      <c r="L34" s="15"/>
      <c r="M34" s="4"/>
    </row>
    <row r="35" spans="2:13" x14ac:dyDescent="0.25">
      <c r="B35" s="4"/>
      <c r="C35" s="4"/>
      <c r="D35" s="4"/>
      <c r="E35" s="4"/>
      <c r="F35" s="15"/>
      <c r="G35" s="14"/>
      <c r="H35" s="15"/>
      <c r="I35" s="15"/>
      <c r="J35" s="15"/>
      <c r="K35" s="15"/>
      <c r="L35" s="15"/>
      <c r="M35" s="4"/>
    </row>
    <row r="36" spans="2:13" x14ac:dyDescent="0.25">
      <c r="B36" s="4"/>
      <c r="C36" s="4"/>
      <c r="D36" s="4"/>
      <c r="E36" s="4"/>
      <c r="F36" s="15"/>
      <c r="G36" s="14"/>
      <c r="H36" s="15"/>
      <c r="I36" s="15"/>
      <c r="J36" s="15"/>
      <c r="K36" s="15"/>
      <c r="L36" s="15"/>
      <c r="M36" s="4"/>
    </row>
    <row r="37" spans="2:13" x14ac:dyDescent="0.25">
      <c r="B37" s="4"/>
      <c r="C37" s="4"/>
      <c r="D37" s="4"/>
      <c r="E37" s="4"/>
      <c r="F37" s="15"/>
      <c r="G37" s="14"/>
      <c r="H37" s="15"/>
      <c r="I37" s="15"/>
      <c r="J37" s="15"/>
      <c r="K37" s="15"/>
      <c r="L37" s="15"/>
      <c r="M37" s="4"/>
    </row>
    <row r="38" spans="2:13" x14ac:dyDescent="0.25">
      <c r="B38" s="4"/>
      <c r="C38" s="4"/>
      <c r="D38" s="4"/>
      <c r="E38" s="4"/>
      <c r="F38" s="15"/>
      <c r="G38" s="14"/>
      <c r="H38" s="15"/>
      <c r="I38" s="15"/>
      <c r="J38" s="15"/>
      <c r="K38" s="15"/>
      <c r="L38" s="15"/>
      <c r="M38" s="4"/>
    </row>
    <row r="39" spans="2:13" x14ac:dyDescent="0.25">
      <c r="B39" s="4"/>
      <c r="C39" s="4"/>
      <c r="D39" s="4"/>
      <c r="E39" s="4"/>
      <c r="F39" s="15"/>
      <c r="G39" s="14"/>
      <c r="H39" s="15"/>
      <c r="I39" s="15"/>
      <c r="J39" s="15"/>
      <c r="K39" s="15"/>
      <c r="L39" s="15"/>
      <c r="M39" s="4"/>
    </row>
    <row r="40" spans="2:13" x14ac:dyDescent="0.25">
      <c r="B40" s="4"/>
      <c r="C40" s="4"/>
      <c r="D40" s="4"/>
      <c r="E40" s="4"/>
      <c r="F40" s="15"/>
      <c r="G40" s="14"/>
      <c r="H40" s="15"/>
      <c r="I40" s="15"/>
      <c r="J40" s="15"/>
      <c r="K40" s="15"/>
      <c r="L40" s="15"/>
      <c r="M40" s="4"/>
    </row>
    <row r="41" spans="2:13" x14ac:dyDescent="0.25">
      <c r="B41" s="4"/>
      <c r="C41" s="4"/>
      <c r="D41" s="4"/>
      <c r="E41" s="4"/>
      <c r="F41" s="15"/>
      <c r="G41" s="14"/>
      <c r="H41" s="15"/>
      <c r="I41" s="15"/>
      <c r="J41" s="15"/>
      <c r="K41" s="15"/>
      <c r="L41" s="15"/>
      <c r="M41" s="4"/>
    </row>
    <row r="42" spans="2:13" x14ac:dyDescent="0.25">
      <c r="B42" s="4"/>
      <c r="C42" s="4"/>
      <c r="D42" s="4"/>
      <c r="E42" s="4"/>
      <c r="F42" s="15"/>
      <c r="G42" s="14"/>
      <c r="H42" s="15"/>
      <c r="I42" s="15"/>
      <c r="J42" s="15"/>
      <c r="K42" s="15"/>
      <c r="L42" s="15"/>
      <c r="M42" s="4"/>
    </row>
    <row r="43" spans="2:13" x14ac:dyDescent="0.25">
      <c r="B43" s="4"/>
      <c r="C43" s="4"/>
      <c r="D43" s="4"/>
      <c r="E43" s="4"/>
      <c r="F43" s="15"/>
      <c r="G43" s="14"/>
      <c r="H43" s="15"/>
      <c r="I43" s="15"/>
      <c r="J43" s="15"/>
      <c r="K43" s="15"/>
      <c r="L43" s="15"/>
      <c r="M43" s="4"/>
    </row>
    <row r="44" spans="2:13" x14ac:dyDescent="0.25">
      <c r="B44" s="4"/>
      <c r="C44" s="4"/>
      <c r="D44" s="4"/>
      <c r="E44" s="4"/>
      <c r="F44" s="15"/>
      <c r="G44" s="14"/>
      <c r="H44" s="15"/>
      <c r="I44" s="15"/>
      <c r="J44" s="15"/>
      <c r="K44" s="15"/>
      <c r="L44" s="15"/>
      <c r="M44" s="4"/>
    </row>
    <row r="45" spans="2:13" x14ac:dyDescent="0.25">
      <c r="B45" s="4"/>
      <c r="C45" s="4"/>
      <c r="D45" s="4"/>
      <c r="E45" s="4"/>
      <c r="F45" s="15"/>
      <c r="G45" s="14"/>
      <c r="H45" s="15"/>
      <c r="I45" s="15"/>
      <c r="J45" s="15"/>
      <c r="K45" s="15"/>
      <c r="L45" s="15"/>
      <c r="M45" s="4"/>
    </row>
    <row r="46" spans="2:13" x14ac:dyDescent="0.25">
      <c r="B46" s="4"/>
      <c r="C46" s="4"/>
      <c r="D46" s="4"/>
      <c r="E46" s="4"/>
      <c r="F46" s="15"/>
      <c r="G46" s="14"/>
      <c r="H46" s="15"/>
      <c r="I46" s="15"/>
      <c r="J46" s="15"/>
      <c r="K46" s="15"/>
      <c r="L46" s="15"/>
      <c r="M46" s="4"/>
    </row>
    <row r="47" spans="2:13" x14ac:dyDescent="0.25">
      <c r="B47" s="4"/>
      <c r="C47" s="4"/>
      <c r="D47" s="4"/>
      <c r="E47" s="4"/>
      <c r="F47" s="15"/>
      <c r="G47" s="14"/>
      <c r="H47" s="15"/>
      <c r="I47" s="15"/>
      <c r="J47" s="15"/>
      <c r="K47" s="15"/>
      <c r="L47" s="15"/>
      <c r="M47" s="4"/>
    </row>
    <row r="48" spans="2:13" x14ac:dyDescent="0.25">
      <c r="B48" s="4"/>
      <c r="C48" s="4"/>
      <c r="D48" s="4"/>
      <c r="E48" s="4"/>
      <c r="F48" s="15"/>
      <c r="G48" s="14"/>
      <c r="H48" s="15"/>
      <c r="I48" s="15"/>
      <c r="J48" s="15"/>
      <c r="K48" s="15"/>
      <c r="L48" s="15"/>
      <c r="M48" s="4"/>
    </row>
    <row r="49" spans="2:13" x14ac:dyDescent="0.25">
      <c r="B49" s="4"/>
      <c r="C49" s="4"/>
      <c r="D49" s="4"/>
      <c r="E49" s="4"/>
      <c r="F49" s="15"/>
      <c r="G49" s="14"/>
      <c r="H49" s="15"/>
      <c r="I49" s="15"/>
      <c r="J49" s="15"/>
      <c r="K49" s="15"/>
      <c r="L49" s="15"/>
      <c r="M49" s="4"/>
    </row>
    <row r="50" spans="2:13" x14ac:dyDescent="0.25">
      <c r="B50" s="4"/>
      <c r="C50" s="4"/>
      <c r="D50" s="4"/>
      <c r="E50" s="4"/>
      <c r="F50" s="15"/>
      <c r="G50" s="14"/>
      <c r="H50" s="15"/>
      <c r="I50" s="15"/>
      <c r="J50" s="15"/>
      <c r="K50" s="15"/>
      <c r="L50" s="15"/>
      <c r="M50" s="4"/>
    </row>
    <row r="51" spans="2:13" x14ac:dyDescent="0.25">
      <c r="B51" s="4"/>
      <c r="C51" s="4"/>
      <c r="D51" s="4"/>
      <c r="E51" s="4"/>
      <c r="F51" s="15"/>
      <c r="G51" s="14"/>
      <c r="H51" s="15"/>
      <c r="I51" s="15"/>
      <c r="J51" s="15"/>
      <c r="K51" s="15"/>
      <c r="L51" s="15"/>
      <c r="M51" s="4"/>
    </row>
    <row r="52" spans="2:13" x14ac:dyDescent="0.25">
      <c r="B52" s="4"/>
      <c r="C52" s="4"/>
      <c r="D52" s="4"/>
      <c r="E52" s="4"/>
      <c r="F52" s="15"/>
      <c r="G52" s="14"/>
      <c r="H52" s="15"/>
      <c r="I52" s="15"/>
      <c r="J52" s="15"/>
      <c r="K52" s="15"/>
      <c r="L52" s="15"/>
      <c r="M52" s="4"/>
    </row>
    <row r="53" spans="2:13" x14ac:dyDescent="0.25">
      <c r="B53" s="4"/>
      <c r="C53" s="4"/>
      <c r="D53" s="4"/>
      <c r="E53" s="4"/>
      <c r="F53" s="15"/>
      <c r="G53" s="14"/>
      <c r="H53" s="15"/>
      <c r="I53" s="15"/>
      <c r="J53" s="15"/>
      <c r="K53" s="15"/>
      <c r="L53" s="15"/>
      <c r="M53" s="4"/>
    </row>
    <row r="54" spans="2:13" x14ac:dyDescent="0.25">
      <c r="B54" s="4"/>
      <c r="C54" s="4"/>
      <c r="D54" s="4"/>
      <c r="E54" s="4"/>
      <c r="F54" s="15"/>
      <c r="G54" s="14"/>
      <c r="H54" s="15"/>
      <c r="I54" s="15"/>
      <c r="J54" s="15"/>
      <c r="K54" s="15"/>
      <c r="L54" s="15"/>
      <c r="M54" s="4"/>
    </row>
    <row r="55" spans="2:13" x14ac:dyDescent="0.25">
      <c r="B55" s="4"/>
      <c r="C55" s="4"/>
      <c r="D55" s="4"/>
      <c r="E55" s="4"/>
      <c r="F55" s="15"/>
      <c r="G55" s="14"/>
      <c r="H55" s="15"/>
      <c r="I55" s="15"/>
      <c r="J55" s="15"/>
      <c r="K55" s="15"/>
      <c r="L55" s="15"/>
      <c r="M55" s="4"/>
    </row>
    <row r="56" spans="2:13" x14ac:dyDescent="0.25">
      <c r="B56" s="4"/>
      <c r="C56" s="4"/>
      <c r="D56" s="4"/>
      <c r="E56" s="4"/>
      <c r="F56" s="15"/>
      <c r="G56" s="14"/>
      <c r="H56" s="15"/>
      <c r="I56" s="15"/>
      <c r="J56" s="15"/>
      <c r="K56" s="15"/>
      <c r="L56" s="15"/>
      <c r="M56" s="4"/>
    </row>
    <row r="57" spans="2:13" x14ac:dyDescent="0.25">
      <c r="B57" s="4"/>
      <c r="C57" s="4"/>
      <c r="D57" s="4"/>
      <c r="E57" s="4"/>
      <c r="F57" s="15"/>
      <c r="G57" s="14"/>
      <c r="H57" s="15"/>
      <c r="I57" s="15"/>
      <c r="J57" s="15"/>
      <c r="K57" s="15"/>
      <c r="L57" s="15"/>
      <c r="M57" s="4"/>
    </row>
    <row r="58" spans="2:13" x14ac:dyDescent="0.25">
      <c r="B58" s="4"/>
      <c r="C58" s="4"/>
      <c r="D58" s="4"/>
      <c r="E58" s="4"/>
      <c r="F58" s="15"/>
      <c r="G58" s="14"/>
      <c r="H58" s="15"/>
      <c r="I58" s="15"/>
      <c r="J58" s="15"/>
      <c r="K58" s="15"/>
      <c r="L58" s="15"/>
      <c r="M58" s="4"/>
    </row>
    <row r="59" spans="2:13" x14ac:dyDescent="0.25">
      <c r="B59" s="4"/>
      <c r="C59" s="4"/>
      <c r="D59" s="4"/>
      <c r="E59" s="4"/>
      <c r="F59" s="15"/>
      <c r="G59" s="14"/>
      <c r="H59" s="15"/>
      <c r="I59" s="15"/>
      <c r="J59" s="15"/>
      <c r="K59" s="15"/>
      <c r="L59" s="15"/>
      <c r="M59" s="4"/>
    </row>
    <row r="60" spans="2:13" x14ac:dyDescent="0.25">
      <c r="B60" s="4"/>
      <c r="C60" s="4"/>
      <c r="D60" s="4"/>
      <c r="E60" s="4"/>
      <c r="F60" s="15"/>
      <c r="G60" s="14"/>
      <c r="H60" s="15"/>
      <c r="I60" s="15"/>
      <c r="J60" s="15"/>
      <c r="K60" s="15"/>
      <c r="L60" s="15"/>
      <c r="M60" s="4"/>
    </row>
    <row r="61" spans="2:13" x14ac:dyDescent="0.25">
      <c r="B61" s="4"/>
      <c r="C61" s="4"/>
      <c r="D61" s="4"/>
      <c r="E61" s="4"/>
      <c r="F61" s="15"/>
      <c r="G61" s="14"/>
      <c r="H61" s="15"/>
      <c r="I61" s="15"/>
      <c r="J61" s="15"/>
      <c r="K61" s="15"/>
      <c r="L61" s="15"/>
      <c r="M61" s="4"/>
    </row>
    <row r="62" spans="2:13" x14ac:dyDescent="0.25">
      <c r="B62" s="4"/>
      <c r="C62" s="4"/>
      <c r="D62" s="4"/>
      <c r="E62" s="4"/>
      <c r="F62" s="15"/>
      <c r="G62" s="14"/>
      <c r="H62" s="15"/>
      <c r="I62" s="15"/>
      <c r="J62" s="15"/>
      <c r="K62" s="15"/>
      <c r="L62" s="15"/>
      <c r="M62" s="4"/>
    </row>
    <row r="63" spans="2:13" x14ac:dyDescent="0.25">
      <c r="B63" s="4"/>
      <c r="C63" s="4"/>
      <c r="D63" s="4"/>
      <c r="E63" s="4"/>
      <c r="F63" s="15"/>
      <c r="G63" s="14"/>
      <c r="H63" s="15"/>
      <c r="I63" s="15"/>
      <c r="J63" s="15"/>
      <c r="K63" s="15"/>
      <c r="L63" s="15"/>
      <c r="M63" s="4"/>
    </row>
    <row r="64" spans="2:13" x14ac:dyDescent="0.25">
      <c r="B64" s="4"/>
      <c r="C64" s="4"/>
      <c r="D64" s="4"/>
      <c r="E64" s="4"/>
      <c r="F64" s="15"/>
      <c r="G64" s="14"/>
      <c r="H64" s="15"/>
      <c r="I64" s="15"/>
      <c r="J64" s="15"/>
      <c r="K64" s="15"/>
      <c r="L64" s="15"/>
      <c r="M64" s="4"/>
    </row>
    <row r="65" spans="2:13" x14ac:dyDescent="0.25">
      <c r="B65" s="4"/>
      <c r="C65" s="4"/>
      <c r="D65" s="4"/>
      <c r="E65" s="4"/>
      <c r="F65" s="15"/>
      <c r="G65" s="14"/>
      <c r="H65" s="15"/>
      <c r="I65" s="15"/>
      <c r="J65" s="15"/>
      <c r="K65" s="15"/>
      <c r="L65" s="15"/>
      <c r="M65" s="4"/>
    </row>
    <row r="66" spans="2:13" x14ac:dyDescent="0.25">
      <c r="B66" s="4"/>
      <c r="C66" s="4"/>
      <c r="D66" s="4"/>
      <c r="E66" s="4"/>
      <c r="F66" s="15"/>
      <c r="G66" s="14"/>
      <c r="H66" s="15"/>
      <c r="I66" s="15"/>
      <c r="J66" s="15"/>
      <c r="K66" s="15"/>
      <c r="L66" s="15"/>
      <c r="M66" s="4"/>
    </row>
    <row r="67" spans="2:13" x14ac:dyDescent="0.25">
      <c r="B67" s="4"/>
      <c r="C67" s="4"/>
      <c r="D67" s="4"/>
      <c r="E67" s="4"/>
      <c r="F67" s="15"/>
      <c r="G67" s="14"/>
      <c r="H67" s="15"/>
      <c r="I67" s="15"/>
      <c r="J67" s="15"/>
      <c r="K67" s="15"/>
      <c r="L67" s="15"/>
      <c r="M67" s="4"/>
    </row>
    <row r="68" spans="2:13" x14ac:dyDescent="0.25">
      <c r="B68" s="4"/>
      <c r="C68" s="4"/>
      <c r="D68" s="4"/>
      <c r="E68" s="4"/>
      <c r="F68" s="15"/>
      <c r="G68" s="14"/>
      <c r="H68" s="15"/>
      <c r="I68" s="15"/>
      <c r="J68" s="15"/>
      <c r="K68" s="15"/>
      <c r="L68" s="15"/>
      <c r="M68" s="4"/>
    </row>
    <row r="69" spans="2:13" x14ac:dyDescent="0.25">
      <c r="B69" s="4"/>
      <c r="C69" s="4"/>
      <c r="D69" s="4"/>
      <c r="E69" s="4"/>
      <c r="F69" s="15"/>
      <c r="G69" s="14"/>
      <c r="H69" s="15"/>
      <c r="I69" s="15"/>
      <c r="J69" s="15"/>
      <c r="K69" s="15"/>
      <c r="L69" s="15"/>
      <c r="M69" s="4"/>
    </row>
    <row r="70" spans="2:13" x14ac:dyDescent="0.25">
      <c r="B70" s="4"/>
      <c r="C70" s="4"/>
      <c r="D70" s="4"/>
      <c r="E70" s="4"/>
      <c r="F70" s="15"/>
      <c r="G70" s="14"/>
      <c r="H70" s="15"/>
      <c r="I70" s="15"/>
      <c r="J70" s="15"/>
      <c r="K70" s="15"/>
      <c r="L70" s="15"/>
      <c r="M70" s="4"/>
    </row>
    <row r="71" spans="2:13" x14ac:dyDescent="0.25">
      <c r="B71" s="4"/>
      <c r="C71" s="4"/>
      <c r="D71" s="4"/>
      <c r="E71" s="4"/>
      <c r="F71" s="15"/>
      <c r="G71" s="14"/>
      <c r="H71" s="15"/>
      <c r="I71" s="15"/>
      <c r="J71" s="15"/>
      <c r="K71" s="15"/>
      <c r="L71" s="15"/>
      <c r="M71" s="4"/>
    </row>
    <row r="72" spans="2:13" x14ac:dyDescent="0.25">
      <c r="B72" s="4"/>
      <c r="C72" s="4"/>
      <c r="D72" s="4"/>
      <c r="E72" s="4"/>
      <c r="F72" s="15"/>
      <c r="G72" s="14"/>
      <c r="H72" s="15"/>
      <c r="I72" s="15"/>
      <c r="J72" s="15"/>
      <c r="K72" s="15"/>
      <c r="L72" s="15"/>
      <c r="M72" s="4"/>
    </row>
    <row r="73" spans="2:13" x14ac:dyDescent="0.25">
      <c r="B73" s="4"/>
      <c r="C73" s="4"/>
      <c r="D73" s="4"/>
      <c r="E73" s="4"/>
      <c r="F73" s="15"/>
      <c r="G73" s="14"/>
      <c r="H73" s="15"/>
      <c r="I73" s="15"/>
      <c r="J73" s="15"/>
      <c r="K73" s="15"/>
      <c r="L73" s="15"/>
      <c r="M73" s="4"/>
    </row>
    <row r="74" spans="2:13" x14ac:dyDescent="0.25">
      <c r="B74" s="4"/>
      <c r="C74" s="4"/>
      <c r="D74" s="4"/>
      <c r="E74" s="4"/>
      <c r="F74" s="15"/>
      <c r="G74" s="14"/>
      <c r="H74" s="15"/>
      <c r="I74" s="15"/>
      <c r="J74" s="15"/>
      <c r="K74" s="15"/>
      <c r="L74" s="15"/>
      <c r="M74" s="4"/>
    </row>
    <row r="75" spans="2:13" x14ac:dyDescent="0.25">
      <c r="B75" s="4"/>
      <c r="C75" s="4"/>
      <c r="D75" s="4"/>
      <c r="E75" s="4"/>
      <c r="F75" s="15"/>
      <c r="G75" s="14"/>
      <c r="H75" s="15"/>
      <c r="I75" s="15"/>
      <c r="J75" s="15"/>
      <c r="K75" s="15"/>
      <c r="L75" s="15"/>
      <c r="M75" s="4"/>
    </row>
    <row r="76" spans="2:13" x14ac:dyDescent="0.25">
      <c r="B76" s="4"/>
      <c r="C76" s="4"/>
      <c r="D76" s="4"/>
      <c r="E76" s="4"/>
      <c r="F76" s="15"/>
      <c r="G76" s="14"/>
      <c r="H76" s="15"/>
      <c r="I76" s="15"/>
      <c r="J76" s="15"/>
      <c r="K76" s="15"/>
      <c r="L76" s="15"/>
      <c r="M76" s="4"/>
    </row>
    <row r="77" spans="2:13" x14ac:dyDescent="0.25">
      <c r="B77" s="4"/>
      <c r="C77" s="4"/>
      <c r="D77" s="4"/>
      <c r="E77" s="4"/>
      <c r="F77" s="15"/>
      <c r="G77" s="14"/>
      <c r="H77" s="15"/>
      <c r="I77" s="15"/>
      <c r="J77" s="15"/>
      <c r="K77" s="15"/>
      <c r="L77" s="15"/>
      <c r="M77" s="4"/>
    </row>
    <row r="78" spans="2:13" x14ac:dyDescent="0.25">
      <c r="B78" s="4"/>
      <c r="C78" s="4"/>
      <c r="D78" s="4"/>
      <c r="E78" s="4"/>
      <c r="F78" s="15"/>
      <c r="G78" s="14"/>
      <c r="H78" s="15"/>
      <c r="I78" s="15"/>
      <c r="J78" s="15"/>
      <c r="K78" s="15"/>
      <c r="L78" s="15"/>
      <c r="M78" s="4"/>
    </row>
    <row r="79" spans="2:13" x14ac:dyDescent="0.25">
      <c r="B79" s="4"/>
      <c r="C79" s="4"/>
      <c r="D79" s="4"/>
      <c r="E79" s="4"/>
      <c r="F79" s="15"/>
      <c r="G79" s="14"/>
      <c r="H79" s="15"/>
      <c r="I79" s="15"/>
      <c r="J79" s="15"/>
      <c r="K79" s="15"/>
      <c r="L79" s="15"/>
      <c r="M79" s="4"/>
    </row>
    <row r="80" spans="2:13" x14ac:dyDescent="0.25">
      <c r="B80" s="4"/>
      <c r="C80" s="4"/>
      <c r="D80" s="4"/>
      <c r="E80" s="4"/>
      <c r="F80" s="15"/>
      <c r="G80" s="14"/>
      <c r="H80" s="15"/>
      <c r="I80" s="15"/>
      <c r="J80" s="15"/>
      <c r="K80" s="15"/>
      <c r="L80" s="15"/>
      <c r="M80" s="4"/>
    </row>
    <row r="81" spans="2:13" x14ac:dyDescent="0.25">
      <c r="B81" s="4"/>
      <c r="C81" s="4"/>
      <c r="D81" s="4"/>
      <c r="E81" s="4"/>
      <c r="F81" s="15"/>
      <c r="G81" s="14"/>
      <c r="H81" s="15"/>
      <c r="I81" s="15"/>
      <c r="J81" s="15"/>
      <c r="K81" s="15"/>
      <c r="L81" s="15"/>
      <c r="M81" s="4"/>
    </row>
  </sheetData>
  <mergeCells count="32">
    <mergeCell ref="A25:E25"/>
    <mergeCell ref="A26:E26"/>
    <mergeCell ref="A30:M30"/>
    <mergeCell ref="B6:C6"/>
    <mergeCell ref="B7:M7"/>
    <mergeCell ref="B8:M8"/>
    <mergeCell ref="B9:C9"/>
    <mergeCell ref="B10:E10"/>
    <mergeCell ref="A20:E20"/>
    <mergeCell ref="A21:E21"/>
    <mergeCell ref="A22:E22"/>
    <mergeCell ref="A23:E23"/>
    <mergeCell ref="A24:E24"/>
    <mergeCell ref="B12:C12"/>
    <mergeCell ref="B13:C13"/>
    <mergeCell ref="B15:E15"/>
    <mergeCell ref="B11:M11"/>
    <mergeCell ref="A19:E19"/>
    <mergeCell ref="B16:M16"/>
    <mergeCell ref="B17:C17"/>
    <mergeCell ref="B18:E18"/>
    <mergeCell ref="M12:M14"/>
    <mergeCell ref="B14:C14"/>
    <mergeCell ref="J1:M1"/>
    <mergeCell ref="A2:M2"/>
    <mergeCell ref="A4:A5"/>
    <mergeCell ref="B4:C5"/>
    <mergeCell ref="D4:D5"/>
    <mergeCell ref="E4:E5"/>
    <mergeCell ref="F4:F5"/>
    <mergeCell ref="G4:L4"/>
    <mergeCell ref="M4:M5"/>
  </mergeCells>
  <pageMargins left="0.31496062992125984" right="0.27559055118110237" top="0.78740157480314965" bottom="0.70866141732283472" header="0.31496062992125984" footer="0.11811023622047245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2025-10-14T01:51:10Z</dcterms:modified>
</cp:coreProperties>
</file>